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c\users\marjeta\Documents\Razpisi\2021\zdravila in medicinski pripomočki\"/>
    </mc:Choice>
  </mc:AlternateContent>
  <bookViews>
    <workbookView xWindow="-120" yWindow="-120" windowWidth="29040" windowHeight="15840"/>
  </bookViews>
  <sheets>
    <sheet name="Lis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6" i="1" l="1"/>
  <c r="Q9" i="1"/>
  <c r="Q10" i="1"/>
  <c r="Q11" i="1"/>
  <c r="Q12" i="1"/>
  <c r="Q13" i="1"/>
  <c r="Q14" i="1"/>
  <c r="Q15" i="1"/>
  <c r="Q8" i="1"/>
</calcChain>
</file>

<file path=xl/sharedStrings.xml><?xml version="1.0" encoding="utf-8"?>
<sst xmlns="http://schemas.openxmlformats.org/spreadsheetml/2006/main" count="121" uniqueCount="44">
  <si>
    <t>LEKARNA BOLNIŠNICE POSTOJNA_x000D_
Prečna 4_x000D_
POSTOJNA</t>
  </si>
  <si>
    <t>Sklop</t>
  </si>
  <si>
    <t>Oznaka razpisne šifre</t>
  </si>
  <si>
    <t>Dolg opis razpisne šifre</t>
  </si>
  <si>
    <t>Količina za razpis</t>
  </si>
  <si>
    <t>EM</t>
  </si>
  <si>
    <t>Najvišja dopustna cena na EM z DDV</t>
  </si>
  <si>
    <t>Dobaviteljeva šifra artikla</t>
  </si>
  <si>
    <t>Kataloška številka</t>
  </si>
  <si>
    <t>Črtna koda artikla</t>
  </si>
  <si>
    <t>Komercialni naziv artikla</t>
  </si>
  <si>
    <t>Cena za EM brez DDV</t>
  </si>
  <si>
    <t>Procent DDV</t>
  </si>
  <si>
    <t>Cena za EM z DDV</t>
  </si>
  <si>
    <t>Število EM v pakiranju</t>
  </si>
  <si>
    <t>Cena pakiranja brez DDV</t>
  </si>
  <si>
    <t>Cena pakiranja z DDV</t>
  </si>
  <si>
    <t>Skupna vrednost glede na planirano količino</t>
  </si>
  <si>
    <t>Proizvajalec</t>
  </si>
  <si>
    <t>Komentar dobavitelja</t>
  </si>
  <si>
    <t/>
  </si>
  <si>
    <t>25</t>
  </si>
  <si>
    <t>25.01</t>
  </si>
  <si>
    <t>25.01.01</t>
  </si>
  <si>
    <t>25.01.01.01</t>
  </si>
  <si>
    <t>Kanile i.v.</t>
  </si>
  <si>
    <t>Javni razpis: Kanile i.v.</t>
  </si>
  <si>
    <t>25.01.01.01.01</t>
  </si>
  <si>
    <t>25.01.01.01.02</t>
  </si>
  <si>
    <t>25.01.01.01.03</t>
  </si>
  <si>
    <t>25.01.01.01.04</t>
  </si>
  <si>
    <t>25.01.01.01.05</t>
  </si>
  <si>
    <t>25.01.01.01.06</t>
  </si>
  <si>
    <t>25.01.01.01.07</t>
  </si>
  <si>
    <t>25.01.01.01.08</t>
  </si>
  <si>
    <t>KOS</t>
  </si>
  <si>
    <t>Kanila i.v, dvovhodna, poliuretan, 16G 1,8 x 45 mm, min. pretok 236 ml/min, siva. Zelo ostra igla-manjša bolečina pri uvajanju. Kateter je iz posebnega biomateriala Vialon, ki se dokazano v telesu zmehča za 70 % in zato zmanjša možnost zapletov in podaljša čas vstavljenosti. Dodaten port z zamaškom se ob rahlem dotiku avtomatsko zapre s slišnim klikom. Krilca so dobro upogljiva in se enostavno pritrdijo. Brez lateksa. Sterilno pakiran, za enkratno uporabo. Kompatibilen z luer lock nastavki. CE oznaka. Pakiranje 50 kos/škatla.</t>
  </si>
  <si>
    <t>Kanila i.v, dvovhodna, poliuretan, 18G 1,3 x 32 mm, min. pretok 103 ml/min, zelena. Zelo ostra igla-manjša bolečina pri uvajanju. Kateter je iz posebnega biomateriala Vialon, ki se dokazano v telesu zmehča za 70 % in zato zmanjša možnost zapletov in podaljša čas vstavljenosti. &gt;Dodaten port z zamaškom se ob rahlem dotiku avtomatsko zapre s slišnim klikom. Krilca so dobro upogljiva in se enostavno pritrdijo. Brez lateksa. Sterilno pakiran, za enkratno uporabo. Kompatibilen z luer lock nastavki. CE oznaka. Pakiranje 50 kos/škatla.</t>
  </si>
  <si>
    <t>Kanila i.v, dvovhodna, poliuretan, 20G 1,1 x 32 mm, min. pretok 67 ml/min, roza. Zelo ostra igla-manjša bolečina pri uvajanju. Kateter je iz posebnega biomateriala Vialon, ki se dokazano v telesu zmehča za 70 % in zato zmanjša možnost zapletov in podaljša čas vstavljenosti. &gt;Dodaten port z zamaškom se ob rahlem dotiku avtomatsko zapre s slišnim klikom. Krilca so dobro upogljiva in se enostavno pritrdijo. Brez lateksa. Sterilno pakiran, za enkratno uporabo. Kompatibilen z luer lock nastavki. CE oznaka. Pakiranje 50 kos/škatla.</t>
  </si>
  <si>
    <t>Kanila i.v. dvovhodna, poliuretan, z varnostnim mehanizmom, 18G 1,3 x 45 mm, zelena, min pretok 103ml/min. Zelo ostra igla - manjša bolečina pri uvajanju.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Pakiranje 50 kos/škatla</t>
  </si>
  <si>
    <t xml:space="preserve">Kanila i.v. dvovhodna, poliuretan, z varnostnim mehanizmom, 20G 1,1 x 32 mm, roza,min pretok 67ml/min. Zelo ostra igla - manjša bolečina pri uvajanju.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Pakiranje 50 kos/škatla.	</t>
  </si>
  <si>
    <t xml:space="preserve">Enovhodna i.v. kanila; 24G, 0,7x19mm,  pretok 19ml/min; primerna za slabši venski dostop: (manjša možnost poškodbe vene). Zelo ostra igla - manjša bolečina pri uvajanju. Posebno oblikovano držalo omogoča enako tehniko uvajanja kot pri klasični, dvovhodni kanili. Dodatna odprtina v igli omogoča takojšnjo indikacijo povratka krvi v trenutku vstopa v žilo. Kateter je iz posebnega biomateriala (Vialon), ki se dokazano v telesu zmehča za do 70% in zato zmanjša možnost zapletov ter podaljša čas vstavljenosti. Krilca se enostavno pritrdijo. Brez lateksa. Sterilno pakiran, za enkratno uporabo. Kompatibilen z Luer Lock nastavki. CE oznaka. </t>
  </si>
  <si>
    <t>Enovhodna i.v. kanila; 26G, 0,6 x 19mm,  pretok 14ml/min; primerna za slabši venski dostop: (manjša možnost poškodbe vene). Zelo ostra igla - manjša bolečina pri uvajanju. Posebno oblikovano držalo omogoča enako tehniko uvajanja kot pri klasični, dvovhodni kanili. Dodatna odprtina v igli omogoča takojšnjo indikacijo povratka krvi v trenutku vstopa v žilo. Kateter je iz posebnega biomateriala (Vialon), ki se dokazano v telesu zmehča za do 70% in zato zmanjša možnost zapletov ter podaljša čas vstavljenosti. Krilca se enostavno pritrdijo. Brez lateksa. Sterilno pakiran, za enkratno uporabo. Kompatibilen z Luer Lock nastavki. CE oznaka.</t>
  </si>
  <si>
    <t>Kanila i.v. dvovhodna, poliuretan, z varnostnim mehanizmom,  16G 1,8 x 45 mm, min. pretok 236 ml/min, siva. Zelo ostra igla - manjša bolečina pri uvajanju.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Pakiranje 50 kos/škatla</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</si>
</sst>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38"/>
      <scheme val="minor"/>
    </font>
    <font>
      <sz val="11"/>
      <color rgb="FFFF0000"/>
      <name val="Calibri"/>
      <family val="2"/>
      <charset val="238"/>
      <scheme val="minor"/>
    </font>
    <font>
      <sz val="8"/>
      <name val="Calibri"/>
      <family val="2"/>
      <charset val="238"/>
      <scheme val="minor"/>
    </font>
    <font>
      <sz val="11"/>
      <name val="Calibri"/>
      <family val="2"/>
      <charset val="238"/>
      <scheme val="minor"/>
    </font>
  </fonts>
  <fills count="6">
    <fill>
      <patternFill patternType="none"/>
    </fill>
    <fill>
      <patternFill patternType="gray125"/>
    </fill>
    <fill>
      <patternFill patternType="solid">
        <fgColor rgb="FFCCFFCC"/>
        <bgColor indexed="64"/>
      </patternFill>
    </fill>
    <fill>
      <patternFill patternType="solid">
        <fgColor rgb="FFFFFF99"/>
        <bgColor indexed="64"/>
      </patternFill>
    </fill>
    <fill>
      <patternFill patternType="solid">
        <fgColor theme="0"/>
        <bgColor indexed="64"/>
      </patternFill>
    </fill>
    <fill>
      <patternFill patternType="solid">
        <fgColor theme="5" tint="0.39997558519241921"/>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s>
  <cellStyleXfs count="1">
    <xf numFmtId="0" fontId="0" fillId="0" borderId="0"/>
  </cellStyleXfs>
  <cellXfs count="17">
    <xf numFmtId="0" fontId="0" fillId="0" borderId="0" xfId="0"/>
    <xf numFmtId="49" fontId="0" fillId="2" borderId="1" xfId="0" applyNumberFormat="1" applyFill="1" applyBorder="1" applyAlignment="1">
      <alignment horizontal="left" wrapText="1"/>
    </xf>
    <xf numFmtId="49" fontId="0" fillId="3" borderId="1" xfId="0" applyNumberFormat="1" applyFill="1" applyBorder="1" applyAlignment="1">
      <alignment horizontal="left"/>
    </xf>
    <xf numFmtId="49" fontId="0" fillId="3" borderId="1" xfId="0" applyNumberFormat="1" applyFill="1" applyBorder="1" applyAlignment="1">
      <alignment horizontal="left" wrapText="1"/>
    </xf>
    <xf numFmtId="49" fontId="0" fillId="3" borderId="3" xfId="0" applyNumberFormat="1" applyFill="1" applyBorder="1" applyAlignment="1">
      <alignment horizontal="left"/>
    </xf>
    <xf numFmtId="49" fontId="0" fillId="4" borderId="2" xfId="0" applyNumberFormat="1" applyFill="1" applyBorder="1" applyAlignment="1">
      <alignment horizontal="left"/>
    </xf>
    <xf numFmtId="0" fontId="0" fillId="0" borderId="2" xfId="0" applyBorder="1"/>
    <xf numFmtId="0" fontId="1" fillId="0" borderId="2" xfId="0" applyFont="1" applyBorder="1"/>
    <xf numFmtId="0" fontId="0" fillId="0" borderId="0" xfId="0" applyAlignment="1">
      <alignment vertical="center" wrapText="1"/>
    </xf>
    <xf numFmtId="0" fontId="0" fillId="0" borderId="2" xfId="0" applyBorder="1" applyAlignment="1">
      <alignment vertical="center" wrapText="1"/>
    </xf>
    <xf numFmtId="0" fontId="0" fillId="4" borderId="2" xfId="0" applyFill="1" applyBorder="1"/>
    <xf numFmtId="0" fontId="0" fillId="0" borderId="0" xfId="0" applyAlignment="1">
      <alignment wrapText="1"/>
    </xf>
    <xf numFmtId="0" fontId="0" fillId="0" borderId="2" xfId="0" applyBorder="1" applyAlignment="1">
      <alignment wrapText="1"/>
    </xf>
    <xf numFmtId="0" fontId="1" fillId="5" borderId="2" xfId="0" applyFont="1" applyFill="1" applyBorder="1"/>
    <xf numFmtId="0" fontId="3" fillId="0" borderId="2" xfId="0" applyFont="1" applyBorder="1"/>
    <xf numFmtId="2" fontId="0" fillId="0" borderId="2" xfId="0" applyNumberFormat="1" applyBorder="1"/>
    <xf numFmtId="2" fontId="0" fillId="0" borderId="4" xfId="0" applyNumberFormat="1" applyFill="1" applyBorder="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
  <sheetViews>
    <sheetView tabSelected="1" zoomScale="70" zoomScaleNormal="70" workbookViewId="0">
      <pane ySplit="7" topLeftCell="A14" activePane="bottomLeft" state="frozen"/>
      <selection pane="bottomLeft" activeCell="O21" sqref="O21"/>
    </sheetView>
  </sheetViews>
  <sheetFormatPr defaultRowHeight="15" x14ac:dyDescent="0.25"/>
  <cols>
    <col min="2" max="2" width="27.28515625" customWidth="1"/>
    <col min="3" max="3" width="36.85546875" customWidth="1"/>
    <col min="6" max="6" width="20.7109375" customWidth="1"/>
    <col min="7" max="7" width="15" customWidth="1"/>
    <col min="8" max="8" width="12.7109375" customWidth="1"/>
    <col min="9" max="9" width="13.28515625" customWidth="1"/>
    <col min="10" max="10" width="12.85546875" customWidth="1"/>
    <col min="11" max="11" width="13.5703125" customWidth="1"/>
    <col min="12" max="12" width="12.42578125" customWidth="1"/>
    <col min="13" max="13" width="16.140625" customWidth="1"/>
    <col min="14" max="14" width="12.28515625" customWidth="1"/>
    <col min="15" max="15" width="14.5703125" customWidth="1"/>
    <col min="16" max="16" width="14.28515625" customWidth="1"/>
    <col min="17" max="17" width="18.85546875" customWidth="1"/>
    <col min="18" max="18" width="12.28515625" customWidth="1"/>
    <col min="19" max="19" width="13.140625" customWidth="1"/>
  </cols>
  <sheetData>
    <row r="1" spans="1:19" ht="60" x14ac:dyDescent="0.25">
      <c r="B1" s="1" t="s">
        <v>0</v>
      </c>
      <c r="C1" s="1" t="s">
        <v>26</v>
      </c>
    </row>
    <row r="3" spans="1:19" ht="45" x14ac:dyDescent="0.25">
      <c r="A3" s="1" t="s">
        <v>1</v>
      </c>
      <c r="B3" s="1" t="s">
        <v>2</v>
      </c>
      <c r="C3" s="1" t="s">
        <v>3</v>
      </c>
      <c r="D3" s="1" t="s">
        <v>4</v>
      </c>
      <c r="E3" s="1" t="s">
        <v>5</v>
      </c>
      <c r="F3" s="1" t="s">
        <v>6</v>
      </c>
      <c r="G3" s="1" t="s">
        <v>7</v>
      </c>
      <c r="H3" s="1" t="s">
        <v>8</v>
      </c>
      <c r="I3" s="1" t="s">
        <v>9</v>
      </c>
      <c r="J3" s="1" t="s">
        <v>10</v>
      </c>
      <c r="K3" s="1" t="s">
        <v>11</v>
      </c>
      <c r="L3" s="1" t="s">
        <v>12</v>
      </c>
      <c r="M3" s="1" t="s">
        <v>13</v>
      </c>
      <c r="N3" s="1" t="s">
        <v>14</v>
      </c>
      <c r="O3" s="1" t="s">
        <v>15</v>
      </c>
      <c r="P3" s="1" t="s">
        <v>16</v>
      </c>
      <c r="Q3" s="1" t="s">
        <v>17</v>
      </c>
      <c r="R3" s="1" t="s">
        <v>18</v>
      </c>
      <c r="S3" s="1" t="s">
        <v>19</v>
      </c>
    </row>
    <row r="4" spans="1:19" x14ac:dyDescent="0.25">
      <c r="A4" s="2" t="s">
        <v>20</v>
      </c>
      <c r="B4" s="2" t="s">
        <v>21</v>
      </c>
      <c r="C4" s="3" t="s">
        <v>25</v>
      </c>
      <c r="D4" s="2" t="s">
        <v>20</v>
      </c>
      <c r="E4" s="2" t="s">
        <v>20</v>
      </c>
      <c r="F4" s="2" t="s">
        <v>20</v>
      </c>
      <c r="G4" s="2" t="s">
        <v>20</v>
      </c>
      <c r="H4" s="2" t="s">
        <v>20</v>
      </c>
      <c r="I4" s="2" t="s">
        <v>20</v>
      </c>
      <c r="J4" s="2" t="s">
        <v>20</v>
      </c>
      <c r="K4" s="2" t="s">
        <v>20</v>
      </c>
      <c r="L4" s="2" t="s">
        <v>20</v>
      </c>
      <c r="M4" s="2" t="s">
        <v>20</v>
      </c>
      <c r="N4" s="2" t="s">
        <v>20</v>
      </c>
      <c r="O4" s="2" t="s">
        <v>20</v>
      </c>
      <c r="P4" s="2" t="s">
        <v>20</v>
      </c>
      <c r="Q4" s="2" t="s">
        <v>20</v>
      </c>
      <c r="R4" s="2" t="s">
        <v>20</v>
      </c>
      <c r="S4" s="2" t="s">
        <v>20</v>
      </c>
    </row>
    <row r="5" spans="1:19" x14ac:dyDescent="0.25">
      <c r="A5" s="2" t="s">
        <v>20</v>
      </c>
      <c r="B5" s="2" t="s">
        <v>22</v>
      </c>
      <c r="C5" s="3" t="s">
        <v>25</v>
      </c>
      <c r="D5" s="2" t="s">
        <v>20</v>
      </c>
      <c r="E5" s="2" t="s">
        <v>20</v>
      </c>
      <c r="F5" s="2" t="s">
        <v>20</v>
      </c>
      <c r="G5" s="2" t="s">
        <v>20</v>
      </c>
      <c r="H5" s="2" t="s">
        <v>20</v>
      </c>
      <c r="I5" s="2" t="s">
        <v>20</v>
      </c>
      <c r="J5" s="2" t="s">
        <v>20</v>
      </c>
      <c r="K5" s="2" t="s">
        <v>20</v>
      </c>
      <c r="L5" s="2" t="s">
        <v>20</v>
      </c>
      <c r="M5" s="2" t="s">
        <v>20</v>
      </c>
      <c r="N5" s="2" t="s">
        <v>20</v>
      </c>
      <c r="O5" s="2" t="s">
        <v>20</v>
      </c>
      <c r="P5" s="2" t="s">
        <v>20</v>
      </c>
      <c r="Q5" s="2" t="s">
        <v>20</v>
      </c>
      <c r="R5" s="2" t="s">
        <v>20</v>
      </c>
      <c r="S5" s="2" t="s">
        <v>20</v>
      </c>
    </row>
    <row r="6" spans="1:19" x14ac:dyDescent="0.25">
      <c r="A6" s="2" t="s">
        <v>20</v>
      </c>
      <c r="B6" s="2" t="s">
        <v>23</v>
      </c>
      <c r="C6" s="3" t="s">
        <v>25</v>
      </c>
      <c r="D6" s="2" t="s">
        <v>20</v>
      </c>
      <c r="E6" s="2" t="s">
        <v>20</v>
      </c>
      <c r="F6" s="2" t="s">
        <v>20</v>
      </c>
      <c r="G6" s="2" t="s">
        <v>20</v>
      </c>
      <c r="H6" s="2" t="s">
        <v>20</v>
      </c>
      <c r="I6" s="2" t="s">
        <v>20</v>
      </c>
      <c r="J6" s="2" t="s">
        <v>20</v>
      </c>
      <c r="K6" s="2" t="s">
        <v>20</v>
      </c>
      <c r="L6" s="2" t="s">
        <v>20</v>
      </c>
      <c r="M6" s="2" t="s">
        <v>20</v>
      </c>
      <c r="N6" s="2" t="s">
        <v>20</v>
      </c>
      <c r="O6" s="2" t="s">
        <v>20</v>
      </c>
      <c r="P6" s="2" t="s">
        <v>20</v>
      </c>
      <c r="Q6" s="2" t="s">
        <v>20</v>
      </c>
      <c r="R6" s="2" t="s">
        <v>20</v>
      </c>
      <c r="S6" s="2" t="s">
        <v>20</v>
      </c>
    </row>
    <row r="7" spans="1:19" x14ac:dyDescent="0.25">
      <c r="A7" s="4" t="s">
        <v>20</v>
      </c>
      <c r="B7" s="4" t="s">
        <v>24</v>
      </c>
      <c r="C7" s="3" t="s">
        <v>25</v>
      </c>
      <c r="D7" s="4" t="s">
        <v>20</v>
      </c>
      <c r="E7" s="4" t="s">
        <v>20</v>
      </c>
      <c r="F7" s="4" t="s">
        <v>20</v>
      </c>
      <c r="G7" s="4" t="s">
        <v>20</v>
      </c>
      <c r="H7" s="4" t="s">
        <v>20</v>
      </c>
      <c r="I7" s="4" t="s">
        <v>20</v>
      </c>
      <c r="J7" s="4" t="s">
        <v>20</v>
      </c>
      <c r="K7" s="4" t="s">
        <v>20</v>
      </c>
      <c r="L7" s="4" t="s">
        <v>20</v>
      </c>
      <c r="M7" s="4" t="s">
        <v>20</v>
      </c>
      <c r="N7" s="4" t="s">
        <v>20</v>
      </c>
      <c r="O7" s="4" t="s">
        <v>20</v>
      </c>
      <c r="P7" s="4" t="s">
        <v>20</v>
      </c>
      <c r="Q7" s="4" t="s">
        <v>20</v>
      </c>
      <c r="R7" s="4" t="s">
        <v>20</v>
      </c>
      <c r="S7" s="4" t="s">
        <v>20</v>
      </c>
    </row>
    <row r="8" spans="1:19" ht="225" x14ac:dyDescent="0.25">
      <c r="A8" s="6"/>
      <c r="B8" s="5" t="s">
        <v>27</v>
      </c>
      <c r="C8" s="8" t="s">
        <v>36</v>
      </c>
      <c r="D8" s="14">
        <v>550</v>
      </c>
      <c r="E8" s="6" t="s">
        <v>35</v>
      </c>
      <c r="F8" s="10"/>
      <c r="G8" s="6"/>
      <c r="H8" s="6"/>
      <c r="I8" s="6"/>
      <c r="J8" s="6"/>
      <c r="K8" s="13"/>
      <c r="L8" s="6"/>
      <c r="M8" s="6"/>
      <c r="N8" s="6"/>
      <c r="O8" s="6"/>
      <c r="P8" s="6"/>
      <c r="Q8" s="15">
        <f>D8*K8</f>
        <v>0</v>
      </c>
      <c r="R8" s="6"/>
      <c r="S8" s="6"/>
    </row>
    <row r="9" spans="1:19" ht="225" x14ac:dyDescent="0.25">
      <c r="A9" s="6"/>
      <c r="B9" s="5" t="s">
        <v>28</v>
      </c>
      <c r="C9" s="9" t="s">
        <v>37</v>
      </c>
      <c r="D9" s="14">
        <v>2000</v>
      </c>
      <c r="E9" s="6" t="s">
        <v>35</v>
      </c>
      <c r="F9" s="6"/>
      <c r="G9" s="6"/>
      <c r="H9" s="6"/>
      <c r="I9" s="6"/>
      <c r="J9" s="6"/>
      <c r="K9" s="13"/>
      <c r="L9" s="6"/>
      <c r="M9" s="6"/>
      <c r="N9" s="6"/>
      <c r="O9" s="6"/>
      <c r="P9" s="6"/>
      <c r="Q9" s="15">
        <f t="shared" ref="Q9:Q15" si="0">D9*K9</f>
        <v>0</v>
      </c>
      <c r="R9" s="6"/>
      <c r="S9" s="6"/>
    </row>
    <row r="10" spans="1:19" ht="225" x14ac:dyDescent="0.25">
      <c r="A10" s="6"/>
      <c r="B10" s="5" t="s">
        <v>29</v>
      </c>
      <c r="C10" s="8" t="s">
        <v>38</v>
      </c>
      <c r="D10" s="14">
        <v>1550</v>
      </c>
      <c r="E10" s="6" t="s">
        <v>35</v>
      </c>
      <c r="F10" s="6"/>
      <c r="G10" s="6"/>
      <c r="H10" s="6"/>
      <c r="I10" s="6"/>
      <c r="J10" s="6"/>
      <c r="K10" s="13"/>
      <c r="L10" s="6"/>
      <c r="M10" s="6"/>
      <c r="N10" s="6"/>
      <c r="O10" s="6"/>
      <c r="P10" s="6"/>
      <c r="Q10" s="15">
        <f t="shared" si="0"/>
        <v>0</v>
      </c>
      <c r="R10" s="6"/>
      <c r="S10" s="6"/>
    </row>
    <row r="11" spans="1:19" ht="315" x14ac:dyDescent="0.25">
      <c r="A11" s="6"/>
      <c r="B11" s="5" t="s">
        <v>30</v>
      </c>
      <c r="C11" s="9" t="s">
        <v>43</v>
      </c>
      <c r="D11" s="6">
        <v>100</v>
      </c>
      <c r="E11" s="6" t="s">
        <v>35</v>
      </c>
      <c r="F11" s="6"/>
      <c r="G11" s="6"/>
      <c r="H11" s="6"/>
      <c r="I11" s="6"/>
      <c r="J11" s="6"/>
      <c r="K11" s="13"/>
      <c r="L11" s="6"/>
      <c r="M11" s="6"/>
      <c r="N11" s="6"/>
      <c r="O11" s="6"/>
      <c r="P11" s="6"/>
      <c r="Q11" s="15">
        <f t="shared" si="0"/>
        <v>0</v>
      </c>
      <c r="R11" s="6"/>
      <c r="S11" s="6"/>
    </row>
    <row r="12" spans="1:19" ht="315" x14ac:dyDescent="0.25">
      <c r="A12" s="6"/>
      <c r="B12" s="5" t="s">
        <v>31</v>
      </c>
      <c r="C12" s="8" t="s">
        <v>39</v>
      </c>
      <c r="D12" s="6">
        <v>100</v>
      </c>
      <c r="E12" s="6" t="s">
        <v>35</v>
      </c>
      <c r="F12" s="6"/>
      <c r="G12" s="6"/>
      <c r="H12" s="6"/>
      <c r="I12" s="6"/>
      <c r="J12" s="6"/>
      <c r="K12" s="13"/>
      <c r="L12" s="6"/>
      <c r="M12" s="6"/>
      <c r="N12" s="6"/>
      <c r="O12" s="6"/>
      <c r="P12" s="6"/>
      <c r="Q12" s="15">
        <f t="shared" si="0"/>
        <v>0</v>
      </c>
      <c r="R12" s="6"/>
      <c r="S12" s="6"/>
    </row>
    <row r="13" spans="1:19" ht="315" x14ac:dyDescent="0.25">
      <c r="A13" s="6"/>
      <c r="B13" s="5" t="s">
        <v>32</v>
      </c>
      <c r="C13" s="9" t="s">
        <v>40</v>
      </c>
      <c r="D13" s="11">
        <v>100</v>
      </c>
      <c r="E13" s="6" t="s">
        <v>35</v>
      </c>
      <c r="F13" s="6"/>
      <c r="G13" s="6"/>
      <c r="H13" s="6"/>
      <c r="I13" s="6"/>
      <c r="J13" s="6"/>
      <c r="K13" s="13"/>
      <c r="L13" s="6"/>
      <c r="M13" s="6"/>
      <c r="N13" s="6"/>
      <c r="O13" s="6"/>
      <c r="P13" s="6"/>
      <c r="Q13" s="15">
        <f t="shared" si="0"/>
        <v>0</v>
      </c>
      <c r="R13" s="6"/>
      <c r="S13" s="6"/>
    </row>
    <row r="14" spans="1:19" ht="270" x14ac:dyDescent="0.25">
      <c r="A14" s="6"/>
      <c r="B14" s="5" t="s">
        <v>33</v>
      </c>
      <c r="C14" s="11" t="s">
        <v>41</v>
      </c>
      <c r="D14" s="7">
        <v>100</v>
      </c>
      <c r="E14" s="6" t="s">
        <v>35</v>
      </c>
      <c r="F14" s="6"/>
      <c r="G14" s="6"/>
      <c r="H14" s="6"/>
      <c r="I14" s="6"/>
      <c r="J14" s="6"/>
      <c r="K14" s="13"/>
      <c r="L14" s="6"/>
      <c r="M14" s="6"/>
      <c r="N14" s="6"/>
      <c r="O14" s="6"/>
      <c r="P14" s="6"/>
      <c r="Q14" s="15">
        <f t="shared" si="0"/>
        <v>0</v>
      </c>
      <c r="R14" s="6"/>
      <c r="S14" s="6"/>
    </row>
    <row r="15" spans="1:19" ht="270" x14ac:dyDescent="0.25">
      <c r="A15" s="6"/>
      <c r="B15" s="5" t="s">
        <v>34</v>
      </c>
      <c r="C15" s="12" t="s">
        <v>42</v>
      </c>
      <c r="D15" s="14">
        <v>850</v>
      </c>
      <c r="E15" s="6" t="s">
        <v>35</v>
      </c>
      <c r="F15" s="6"/>
      <c r="G15" s="6"/>
      <c r="H15" s="6"/>
      <c r="I15" s="6"/>
      <c r="J15" s="6"/>
      <c r="K15" s="13"/>
      <c r="L15" s="6"/>
      <c r="M15" s="6"/>
      <c r="N15" s="6"/>
      <c r="O15" s="6"/>
      <c r="P15" s="6"/>
      <c r="Q15" s="15">
        <f t="shared" si="0"/>
        <v>0</v>
      </c>
      <c r="R15" s="6"/>
      <c r="S15" s="6"/>
    </row>
    <row r="16" spans="1:19" x14ac:dyDescent="0.25">
      <c r="Q16" s="16">
        <f>SUM(Q8:Q15)</f>
        <v>0</v>
      </c>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Fajdiga Štefančič</dc:creator>
  <cp:lastModifiedBy>Marjeta Stegel-Bizjak</cp:lastModifiedBy>
  <dcterms:created xsi:type="dcterms:W3CDTF">2020-04-09T08:37:41Z</dcterms:created>
  <dcterms:modified xsi:type="dcterms:W3CDTF">2020-09-25T10:17:51Z</dcterms:modified>
</cp:coreProperties>
</file>